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24" i="1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F6"/>
  <c r="I6"/>
  <c r="F7"/>
  <c r="I7"/>
  <c r="F8"/>
  <c r="I8"/>
  <c r="F9"/>
  <c r="I9"/>
  <c r="F10"/>
  <c r="I10"/>
  <c r="F11"/>
  <c r="I11"/>
  <c r="F12"/>
  <c r="I12"/>
  <c r="F13"/>
  <c r="I13"/>
  <c r="F14"/>
  <c r="I14"/>
  <c r="F15"/>
  <c r="I15"/>
  <c r="F16"/>
  <c r="I16"/>
  <c r="F17"/>
  <c r="I17"/>
  <c r="F18"/>
  <c r="I18"/>
  <c r="F19"/>
  <c r="I19"/>
  <c r="F20"/>
  <c r="I20"/>
  <c r="F21"/>
  <c r="I21"/>
  <c r="F22"/>
  <c r="I22"/>
  <c r="F23"/>
  <c r="I23"/>
  <c r="F24"/>
  <c r="I24"/>
  <c r="K6"/>
  <c r="I5"/>
  <c r="J6"/>
  <c r="F5" l="1"/>
  <c r="J5"/>
  <c r="K5"/>
  <c r="K24"/>
  <c r="J24"/>
  <c r="K23"/>
  <c r="J23"/>
  <c r="K22"/>
  <c r="J22"/>
  <c r="K21"/>
  <c r="J21"/>
  <c r="K20"/>
  <c r="J20"/>
  <c r="K19"/>
  <c r="J19"/>
  <c r="K18"/>
  <c r="J18"/>
  <c r="K17"/>
  <c r="J17"/>
  <c r="K16"/>
  <c r="J16"/>
  <c r="K15"/>
  <c r="J15"/>
  <c r="K14"/>
  <c r="J14"/>
  <c r="K13"/>
  <c r="J13"/>
  <c r="K12"/>
  <c r="J12"/>
  <c r="K11"/>
  <c r="J11"/>
  <c r="K10"/>
  <c r="J10"/>
  <c r="K9"/>
  <c r="J9"/>
  <c r="K8"/>
  <c r="J8"/>
  <c r="K7"/>
  <c r="J7"/>
</calcChain>
</file>

<file path=xl/sharedStrings.xml><?xml version="1.0" encoding="utf-8"?>
<sst xmlns="http://schemas.openxmlformats.org/spreadsheetml/2006/main" count="76" uniqueCount="35">
  <si>
    <t>Business line</t>
  </si>
  <si>
    <t>TOTAL MARKET</t>
  </si>
  <si>
    <t>TOTAL LIFE</t>
  </si>
  <si>
    <t>Assurance on death, survival etc.</t>
  </si>
  <si>
    <t>Other life insurance</t>
  </si>
  <si>
    <t>TOTAL NON-LIFE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</si>
  <si>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</si>
  <si>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</si>
  <si>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</si>
  <si>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</si>
  <si>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</si>
  <si>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</si>
  <si>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</si>
  <si>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Exchange rate for calculations:</t>
  </si>
  <si>
    <t>Sources:</t>
  </si>
  <si>
    <t>The Czech National Bank (CNB)</t>
  </si>
  <si>
    <t>GROSS WRITTEN PREMIUMS</t>
  </si>
  <si>
    <t>Weight in all GWP</t>
  </si>
  <si>
    <t>Change</t>
  </si>
  <si>
    <t>CZK m</t>
  </si>
  <si>
    <t>%</t>
  </si>
  <si>
    <t>IN LOCAL CURRENCY - CZK</t>
  </si>
  <si>
    <t>PAID CLAIMS</t>
  </si>
  <si>
    <t>Unit-linked</t>
  </si>
  <si>
    <t>EUR m</t>
  </si>
  <si>
    <t>Accident</t>
  </si>
  <si>
    <t>Sickness</t>
  </si>
  <si>
    <t>Credit</t>
  </si>
  <si>
    <t>Personal injury or sickness</t>
  </si>
  <si>
    <t>Financial loss</t>
  </si>
  <si>
    <t>Travel</t>
  </si>
  <si>
    <t>Other non-life</t>
  </si>
  <si>
    <t>Market porfolio as of December 31st, 2012 - according to The Czech National Bank (CNB)</t>
  </si>
  <si>
    <t>1 EUR = 25.80 Kroon - CZK (December 31st, 2011)</t>
  </si>
  <si>
    <t>1 EUR = 25.14 Kroon - CZK (December 31st, 2012)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</si>
</sst>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Tur"/>
      <charset val="16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8" fillId="0" borderId="0"/>
  </cellStyleXfs>
  <cellXfs count="31">
    <xf numFmtId="0" fontId="0" fillId="0" borderId="0" xfId="0"/>
    <xf numFmtId="0" fontId="4" fillId="0" borderId="0" xfId="0" applyFont="1"/>
    <xf numFmtId="0" fontId="4" fillId="3" borderId="1" xfId="0" applyFont="1" applyFill="1" applyBorder="1"/>
    <xf numFmtId="0" fontId="6" fillId="0" borderId="1" xfId="0" applyFont="1" applyFill="1" applyBorder="1" applyAlignment="1"/>
    <xf numFmtId="0" fontId="6" fillId="0" borderId="1" xfId="0" applyFont="1" applyFill="1" applyBorder="1" applyAlignment="1">
      <alignment wrapText="1"/>
    </xf>
    <xf numFmtId="0" fontId="7" fillId="0" borderId="1" xfId="0" applyFont="1" applyFill="1" applyBorder="1"/>
    <xf numFmtId="0" fontId="5" fillId="3" borderId="1" xfId="0" applyFont="1" applyFill="1" applyBorder="1" applyAlignment="1"/>
    <xf numFmtId="0" fontId="6" fillId="0" borderId="1" xfId="0" applyFont="1" applyFill="1" applyBorder="1" applyAlignment="1">
      <alignment horizontal="left" indent="3"/>
    </xf>
    <xf numFmtId="0" fontId="5" fillId="3" borderId="1" xfId="0" applyFont="1" applyFill="1" applyBorder="1" applyAlignment="1">
      <alignment horizontal="left"/>
    </xf>
    <xf numFmtId="0" fontId="6" fillId="0" borderId="0" xfId="2" applyFont="1"/>
    <xf numFmtId="164" fontId="7" fillId="0" borderId="1" xfId="1" applyFont="1" applyFill="1" applyBorder="1"/>
    <xf numFmtId="0" fontId="5" fillId="2" borderId="1" xfId="0" applyFont="1" applyFill="1" applyBorder="1" applyAlignment="1">
      <alignment horizontal="center" vertical="center"/>
    </xf>
    <xf numFmtId="0" fontId="7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0" borderId="0" xfId="2" applyFont="1"/>
    <xf numFmtId="164" fontId="6" fillId="0" borderId="1" xfId="1" applyFont="1" applyFill="1" applyBorder="1"/>
    <xf numFmtId="43" fontId="7" fillId="0" borderId="0" xfId="0" applyNumberFormat="1" applyFont="1"/>
    <xf numFmtId="164" fontId="2" fillId="0" borderId="1" xfId="1" applyFont="1" applyFill="1" applyBorder="1"/>
    <xf numFmtId="164" fontId="4" fillId="3" borderId="1" xfId="1" applyFont="1" applyFill="1" applyBorder="1"/>
    <xf numFmtId="164" fontId="5" fillId="3" borderId="1" xfId="1" applyFont="1" applyFill="1" applyBorder="1"/>
    <xf numFmtId="164" fontId="4" fillId="0" borderId="0" xfId="1" applyFont="1"/>
    <xf numFmtId="0" fontId="5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1" fillId="0" borderId="0" xfId="0" applyFont="1" applyFill="1"/>
    <xf numFmtId="164" fontId="7" fillId="0" borderId="0" xfId="0" applyNumberFormat="1" applyFont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N67"/>
  <sheetViews>
    <sheetView tabSelected="1" topLeftCell="B31" workbookViewId="0">
      <selection activeCell="G55" sqref="C55:G60"/>
    </sheetView>
  </sheetViews>
  <sheetFormatPr defaultRowHeight="15"/>
  <cols>
    <col min="1" max="2" width="9.140625" style="12"/>
    <col min="3" max="3" width="30" style="12" customWidth="1"/>
    <col min="4" max="5" width="14.140625" style="12" customWidth="1"/>
    <col min="6" max="6" width="10" style="12" customWidth="1"/>
    <col min="7" max="7" width="11.85546875" style="12" customWidth="1"/>
    <col min="8" max="8" width="12.28515625" style="12" customWidth="1"/>
    <col min="9" max="9" width="10.5703125" style="12" customWidth="1"/>
    <col min="10" max="11" width="12.7109375" style="12" customWidth="1"/>
    <col min="12" max="12" width="14.140625" style="12" customWidth="1"/>
    <col min="13" max="14" width="9.42578125" style="12" bestFit="1" customWidth="1"/>
    <col min="15" max="16384" width="9.140625" style="12"/>
  </cols>
  <sheetData>
    <row r="1" spans="3:11">
      <c r="C1" s="1" t="s">
        <v>32</v>
      </c>
      <c r="H1" s="26"/>
      <c r="I1" s="26"/>
      <c r="J1" s="26"/>
    </row>
    <row r="2" spans="3:11">
      <c r="C2" s="21" t="s">
        <v>0</v>
      </c>
      <c r="D2" s="22" t="s">
        <v>16</v>
      </c>
      <c r="E2" s="22"/>
      <c r="F2" s="22"/>
      <c r="G2" s="27" t="s">
        <v>22</v>
      </c>
      <c r="H2" s="28"/>
      <c r="I2" s="28"/>
      <c r="J2" s="23" t="s">
        <v>17</v>
      </c>
      <c r="K2" s="23"/>
    </row>
    <row r="3" spans="3:11">
      <c r="C3" s="21"/>
      <c r="D3" s="13">
        <v>2012</v>
      </c>
      <c r="E3" s="13">
        <v>2011</v>
      </c>
      <c r="F3" s="13" t="s">
        <v>18</v>
      </c>
      <c r="G3" s="13">
        <v>2012</v>
      </c>
      <c r="H3" s="13">
        <v>2011</v>
      </c>
      <c r="I3" s="13" t="s">
        <v>18</v>
      </c>
      <c r="J3" s="13">
        <v>2012</v>
      </c>
      <c r="K3" s="13">
        <v>2011</v>
      </c>
    </row>
    <row r="4" spans="3:11">
      <c r="C4" s="21"/>
      <c r="D4" s="11" t="s">
        <v>24</v>
      </c>
      <c r="E4" s="11" t="s">
        <v>24</v>
      </c>
      <c r="F4" s="11" t="s">
        <v>20</v>
      </c>
      <c r="G4" s="11" t="s">
        <v>24</v>
      </c>
      <c r="H4" s="11" t="s">
        <v>24</v>
      </c>
      <c r="I4" s="11" t="s">
        <v>20</v>
      </c>
      <c r="J4" s="11" t="s">
        <v>20</v>
      </c>
      <c r="K4" s="11" t="s">
        <v>20</v>
      </c>
    </row>
    <row r="5" spans="3:11">
      <c r="C5" s="2" t="s">
        <v>1</v>
      </c>
      <c r="D5" s="18">
        <f>D34/25.14</f>
        <v>6109.7400954653931</v>
      </c>
      <c r="E5" s="18">
        <f>E34/25.8</f>
        <v>6011.3403875968988</v>
      </c>
      <c r="F5" s="18">
        <f>D5*100/E5-100</f>
        <v>1.6369012819756534</v>
      </c>
      <c r="G5" s="18">
        <f>G34/25.14</f>
        <v>3508.1250994431184</v>
      </c>
      <c r="H5" s="18">
        <f>H34/25.8</f>
        <v>3302.6332170542637</v>
      </c>
      <c r="I5" s="18">
        <f>G5*100/H5-100</f>
        <v>6.2220618786163726</v>
      </c>
      <c r="J5" s="18">
        <f>D5*100/$D$5</f>
        <v>100</v>
      </c>
      <c r="K5" s="18">
        <f>E5*100/$E$5</f>
        <v>100</v>
      </c>
    </row>
    <row r="6" spans="3:11">
      <c r="C6" s="2" t="s">
        <v>2</v>
      </c>
      <c r="D6" s="18">
        <f>D35/25.14</f>
        <v>2865.9225139220366</v>
      </c>
      <c r="E6" s="18">
        <f>E35/25.8</f>
        <v>2791.050542635659</v>
      </c>
      <c r="F6" s="18">
        <f t="shared" ref="F6:F24" si="0">D6*100/E6-100</f>
        <v>2.682573107962213</v>
      </c>
      <c r="G6" s="18">
        <f>G35/25.14</f>
        <v>1846.0653937947495</v>
      </c>
      <c r="H6" s="18">
        <f>H35/25.8</f>
        <v>1630.6485658914728</v>
      </c>
      <c r="I6" s="18">
        <f t="shared" ref="I6:I24" si="1">G6*100/H6-100</f>
        <v>13.210499945186442</v>
      </c>
      <c r="J6" s="18">
        <f t="shared" ref="J6:J24" si="2">D6*100/$D$5</f>
        <v>46.907437454648921</v>
      </c>
      <c r="K6" s="18">
        <f t="shared" ref="K6:K24" si="3">E6*100/$E$5</f>
        <v>46.429753809888865</v>
      </c>
    </row>
    <row r="7" spans="3:11">
      <c r="C7" s="3" t="s">
        <v>3</v>
      </c>
      <c r="D7" s="10">
        <f>D36/25.14</f>
        <v>847.95059665871122</v>
      </c>
      <c r="E7" s="10">
        <f>E36/25.8</f>
        <v>890.83503875968995</v>
      </c>
      <c r="F7" s="10">
        <f t="shared" si="0"/>
        <v>-4.8139599628553924</v>
      </c>
      <c r="G7" s="10">
        <f>G36/25.14</f>
        <v>803.02999204455045</v>
      </c>
      <c r="H7" s="10">
        <f>H36/25.8</f>
        <v>793.35527131782942</v>
      </c>
      <c r="I7" s="10">
        <f t="shared" si="1"/>
        <v>1.2194688907342197</v>
      </c>
      <c r="J7" s="10">
        <f t="shared" si="2"/>
        <v>13.878668869860016</v>
      </c>
      <c r="K7" s="10">
        <f t="shared" si="3"/>
        <v>14.819241322579826</v>
      </c>
    </row>
    <row r="8" spans="3:11">
      <c r="C8" s="4" t="s">
        <v>23</v>
      </c>
      <c r="D8" s="10">
        <f>D37/25.14</f>
        <v>1503.5439140811454</v>
      </c>
      <c r="E8" s="10">
        <f>E37/25.8</f>
        <v>1417.9935271317829</v>
      </c>
      <c r="F8" s="10">
        <f t="shared" si="0"/>
        <v>6.0332001036991869</v>
      </c>
      <c r="G8" s="10">
        <f>G37/25.14</f>
        <v>701.6126491646778</v>
      </c>
      <c r="H8" s="10">
        <f>H37/25.8</f>
        <v>508.42116279069762</v>
      </c>
      <c r="I8" s="10">
        <f t="shared" si="1"/>
        <v>37.998317244223699</v>
      </c>
      <c r="J8" s="10">
        <f t="shared" si="2"/>
        <v>24.608966839637997</v>
      </c>
      <c r="K8" s="10">
        <f t="shared" si="3"/>
        <v>23.588641396143629</v>
      </c>
    </row>
    <row r="9" spans="3:11">
      <c r="C9" s="3" t="s">
        <v>28</v>
      </c>
      <c r="D9" s="10">
        <f>D38/25.14</f>
        <v>381.32883850437548</v>
      </c>
      <c r="E9" s="10">
        <f>E38/25.8</f>
        <v>339.2149224806202</v>
      </c>
      <c r="F9" s="10">
        <f t="shared" si="0"/>
        <v>12.41511302503541</v>
      </c>
      <c r="G9" s="10">
        <f>G38/25.14</f>
        <v>136.6582736674622</v>
      </c>
      <c r="H9" s="10">
        <f>H38/25.8</f>
        <v>119.35403100775193</v>
      </c>
      <c r="I9" s="10">
        <f t="shared" si="1"/>
        <v>14.498247368441525</v>
      </c>
      <c r="J9" s="10">
        <f t="shared" si="2"/>
        <v>6.2413266775029443</v>
      </c>
      <c r="K9" s="10">
        <f t="shared" si="3"/>
        <v>5.6429165645072583</v>
      </c>
    </row>
    <row r="10" spans="3:11">
      <c r="C10" s="5" t="s">
        <v>4</v>
      </c>
      <c r="D10" s="10">
        <f>D39/25.14</f>
        <v>133.0991646778042</v>
      </c>
      <c r="E10" s="10">
        <f>E39/25.8</f>
        <v>143.00705426356598</v>
      </c>
      <c r="F10" s="10">
        <f t="shared" si="0"/>
        <v>-6.9282523416650861</v>
      </c>
      <c r="G10" s="10">
        <f>G39/25.14</f>
        <v>204.76447891805896</v>
      </c>
      <c r="H10" s="10">
        <f>H39/25.8</f>
        <v>209.51810077519389</v>
      </c>
      <c r="I10" s="10">
        <f t="shared" si="1"/>
        <v>-2.2688358855616997</v>
      </c>
      <c r="J10" s="10">
        <f t="shared" si="2"/>
        <v>2.178475067647959</v>
      </c>
      <c r="K10" s="10">
        <f t="shared" si="3"/>
        <v>2.3789545266581493</v>
      </c>
    </row>
    <row r="11" spans="3:11">
      <c r="C11" s="2" t="s">
        <v>5</v>
      </c>
      <c r="D11" s="18">
        <f>D40/25.14</f>
        <v>3243.8175815433569</v>
      </c>
      <c r="E11" s="18">
        <f>E40/25.8</f>
        <v>3220.2898449612403</v>
      </c>
      <c r="F11" s="18">
        <f t="shared" si="0"/>
        <v>0.73060928409690007</v>
      </c>
      <c r="G11" s="18">
        <f>G40/25.14</f>
        <v>1662.0597056483689</v>
      </c>
      <c r="H11" s="18">
        <f>H40/25.8</f>
        <v>1671.9846511627907</v>
      </c>
      <c r="I11" s="18">
        <f t="shared" si="1"/>
        <v>-0.59360266899096814</v>
      </c>
      <c r="J11" s="18">
        <f t="shared" si="2"/>
        <v>53.092562545351079</v>
      </c>
      <c r="K11" s="18">
        <f t="shared" si="3"/>
        <v>53.570246190111149</v>
      </c>
    </row>
    <row r="12" spans="3:11">
      <c r="C12" s="3" t="s">
        <v>25</v>
      </c>
      <c r="D12" s="10">
        <f>D41/25.14</f>
        <v>97.45421638822593</v>
      </c>
      <c r="E12" s="10">
        <f>E41/25.8</f>
        <v>103.51205426356589</v>
      </c>
      <c r="F12" s="10">
        <f t="shared" si="0"/>
        <v>-5.8523018584050988</v>
      </c>
      <c r="G12" s="10">
        <f>G41/25.14</f>
        <v>35.789538583929989</v>
      </c>
      <c r="H12" s="10">
        <f>H41/25.8</f>
        <v>34.214302325581393</v>
      </c>
      <c r="I12" s="10">
        <f t="shared" si="1"/>
        <v>4.6040285824294642</v>
      </c>
      <c r="J12" s="10">
        <f t="shared" si="2"/>
        <v>1.5950632083442595</v>
      </c>
      <c r="K12" s="10">
        <f t="shared" si="3"/>
        <v>1.7219463146212886</v>
      </c>
    </row>
    <row r="13" spans="3:11">
      <c r="C13" s="3" t="s">
        <v>26</v>
      </c>
      <c r="D13" s="10">
        <f>D42/25.14</f>
        <v>122.26595067621321</v>
      </c>
      <c r="E13" s="10">
        <f>E42/25.8</f>
        <v>117.71000000000001</v>
      </c>
      <c r="F13" s="10">
        <f t="shared" si="0"/>
        <v>3.8704873640414661</v>
      </c>
      <c r="G13" s="10">
        <f>G42/25.14</f>
        <v>28.126093874303898</v>
      </c>
      <c r="H13" s="10">
        <f>H42/25.8</f>
        <v>25.473217054263564</v>
      </c>
      <c r="I13" s="10">
        <f t="shared" si="1"/>
        <v>10.414376850749235</v>
      </c>
      <c r="J13" s="10">
        <f t="shared" si="2"/>
        <v>2.0011645138057208</v>
      </c>
      <c r="K13" s="10">
        <f t="shared" si="3"/>
        <v>1.9581323367225907</v>
      </c>
    </row>
    <row r="14" spans="3:11">
      <c r="C14" s="6" t="s">
        <v>6</v>
      </c>
      <c r="D14" s="18">
        <f>D43/25.14</f>
        <v>828.62315035799531</v>
      </c>
      <c r="E14" s="18">
        <f>E43/25.8</f>
        <v>797.87720930232558</v>
      </c>
      <c r="F14" s="18">
        <f t="shared" si="0"/>
        <v>3.8534677638623691</v>
      </c>
      <c r="G14" s="18">
        <f>G43/25.14</f>
        <v>354.15445505171039</v>
      </c>
      <c r="H14" s="18">
        <f>H43/25.8</f>
        <v>390.22476744186042</v>
      </c>
      <c r="I14" s="18">
        <f t="shared" si="1"/>
        <v>-9.2434707890559906</v>
      </c>
      <c r="J14" s="18">
        <f t="shared" si="2"/>
        <v>13.562330596893863</v>
      </c>
      <c r="K14" s="18">
        <f t="shared" si="3"/>
        <v>13.272866912487151</v>
      </c>
    </row>
    <row r="15" spans="3:11">
      <c r="C15" s="7" t="s">
        <v>7</v>
      </c>
      <c r="D15" s="10">
        <f>D44/25.14</f>
        <v>496.87760540970567</v>
      </c>
      <c r="E15" s="10">
        <f>E44/25.8</f>
        <v>480.80310077519374</v>
      </c>
      <c r="F15" s="10">
        <f t="shared" si="0"/>
        <v>3.3432614325063952</v>
      </c>
      <c r="G15" s="10">
        <f>G44/25.14</f>
        <v>192.13540175019887</v>
      </c>
      <c r="H15" s="10">
        <f>H44/25.8</f>
        <v>226.66348837209301</v>
      </c>
      <c r="I15" s="10">
        <f t="shared" si="1"/>
        <v>-15.23319299013545</v>
      </c>
      <c r="J15" s="10">
        <f t="shared" si="2"/>
        <v>8.1325489733758847</v>
      </c>
      <c r="K15" s="10">
        <f t="shared" si="3"/>
        <v>7.9982677701503473</v>
      </c>
    </row>
    <row r="16" spans="3:11">
      <c r="C16" s="7" t="s">
        <v>8</v>
      </c>
      <c r="D16" s="10">
        <f>D45/25.14</f>
        <v>331.74554494828959</v>
      </c>
      <c r="E16" s="10">
        <f>E45/25.8</f>
        <v>317.07410852713178</v>
      </c>
      <c r="F16" s="10">
        <f t="shared" si="0"/>
        <v>4.6271316473329733</v>
      </c>
      <c r="G16" s="10">
        <f>G45/25.14</f>
        <v>162.01905330151155</v>
      </c>
      <c r="H16" s="10">
        <f>H45/25.8</f>
        <v>163.56127906976744</v>
      </c>
      <c r="I16" s="10">
        <f t="shared" si="1"/>
        <v>-0.94290395442435226</v>
      </c>
      <c r="J16" s="10">
        <f t="shared" si="2"/>
        <v>5.429781623517977</v>
      </c>
      <c r="K16" s="10">
        <f t="shared" si="3"/>
        <v>5.2745991423368013</v>
      </c>
    </row>
    <row r="17" spans="3:11">
      <c r="C17" s="8" t="s">
        <v>9</v>
      </c>
      <c r="D17" s="18">
        <f>D46/25.14</f>
        <v>1366.3460620525061</v>
      </c>
      <c r="E17" s="18">
        <f>E46/25.8</f>
        <v>1388.6234883720931</v>
      </c>
      <c r="F17" s="18">
        <f t="shared" si="0"/>
        <v>-1.6042812545035758</v>
      </c>
      <c r="G17" s="18">
        <f>G46/25.14</f>
        <v>844.8836515513126</v>
      </c>
      <c r="H17" s="18">
        <f>H46/25.8</f>
        <v>860.2685658914728</v>
      </c>
      <c r="I17" s="18">
        <f t="shared" si="1"/>
        <v>-1.7883850404573565</v>
      </c>
      <c r="J17" s="18">
        <f t="shared" si="2"/>
        <v>22.363407292342902</v>
      </c>
      <c r="K17" s="18">
        <f t="shared" si="3"/>
        <v>23.100064192625283</v>
      </c>
    </row>
    <row r="18" spans="3:11">
      <c r="C18" s="7" t="s">
        <v>10</v>
      </c>
      <c r="D18" s="10">
        <f>D47/25.14</f>
        <v>576.73910103420837</v>
      </c>
      <c r="E18" s="10">
        <f>E47/25.8</f>
        <v>576.03674418604646</v>
      </c>
      <c r="F18" s="10">
        <f t="shared" si="0"/>
        <v>0.12192917470123632</v>
      </c>
      <c r="G18" s="10">
        <f>G47/25.14</f>
        <v>414.09757358790773</v>
      </c>
      <c r="H18" s="10">
        <f>H47/25.8</f>
        <v>429.25926356589144</v>
      </c>
      <c r="I18" s="10">
        <f t="shared" si="1"/>
        <v>-3.5320588895471445</v>
      </c>
      <c r="J18" s="10">
        <f t="shared" si="2"/>
        <v>9.4396666964976159</v>
      </c>
      <c r="K18" s="10">
        <f t="shared" si="3"/>
        <v>9.5825008574555817</v>
      </c>
    </row>
    <row r="19" spans="3:11">
      <c r="C19" s="7" t="s">
        <v>11</v>
      </c>
      <c r="D19" s="10">
        <f>D48/25.14</f>
        <v>789.60696101829751</v>
      </c>
      <c r="E19" s="10">
        <f>E48/25.8</f>
        <v>812.58674418604653</v>
      </c>
      <c r="F19" s="10">
        <f t="shared" si="0"/>
        <v>-2.8279790843459409</v>
      </c>
      <c r="G19" s="10">
        <f>G48/25.14</f>
        <v>430.78607796340492</v>
      </c>
      <c r="H19" s="10">
        <f>H48/25.8</f>
        <v>431.00930232558142</v>
      </c>
      <c r="I19" s="10">
        <f t="shared" si="1"/>
        <v>-5.1791077587438394E-2</v>
      </c>
      <c r="J19" s="10">
        <f t="shared" si="2"/>
        <v>12.923740595845285</v>
      </c>
      <c r="K19" s="10">
        <f t="shared" si="3"/>
        <v>13.517563335169701</v>
      </c>
    </row>
    <row r="20" spans="3:11">
      <c r="C20" s="3" t="s">
        <v>12</v>
      </c>
      <c r="D20" s="10">
        <f>D49/25.14</f>
        <v>494.05246618933967</v>
      </c>
      <c r="E20" s="10">
        <f>E49/25.8</f>
        <v>481.22372093023256</v>
      </c>
      <c r="F20" s="10">
        <f t="shared" si="0"/>
        <v>2.6658588721080605</v>
      </c>
      <c r="G20" s="10">
        <f>G49/25.14</f>
        <v>244.10242641209226</v>
      </c>
      <c r="H20" s="10">
        <f>H49/25.8</f>
        <v>241.93531007751935</v>
      </c>
      <c r="I20" s="10">
        <f t="shared" si="1"/>
        <v>0.89574206174307847</v>
      </c>
      <c r="J20" s="10">
        <f t="shared" si="2"/>
        <v>8.0863090486618567</v>
      </c>
      <c r="K20" s="10">
        <f t="shared" si="3"/>
        <v>8.0052648810760019</v>
      </c>
    </row>
    <row r="21" spans="3:11">
      <c r="C21" s="3" t="s">
        <v>27</v>
      </c>
      <c r="D21" s="10">
        <f>D50/25.14</f>
        <v>112.3978122513922</v>
      </c>
      <c r="E21" s="10">
        <f>E50/25.8</f>
        <v>124.33682170542635</v>
      </c>
      <c r="F21" s="10">
        <f t="shared" si="0"/>
        <v>-9.6021510685865508</v>
      </c>
      <c r="G21" s="10">
        <f>G50/25.14</f>
        <v>71.105926809864755</v>
      </c>
      <c r="H21" s="10">
        <f>H50/25.8</f>
        <v>45.261356589147283</v>
      </c>
      <c r="I21" s="10">
        <f t="shared" si="1"/>
        <v>57.10074148973797</v>
      </c>
      <c r="J21" s="10">
        <f t="shared" si="2"/>
        <v>1.8396496494967611</v>
      </c>
      <c r="K21" s="10">
        <f t="shared" si="3"/>
        <v>2.0683710069382943</v>
      </c>
    </row>
    <row r="22" spans="3:11">
      <c r="C22" s="3" t="s">
        <v>29</v>
      </c>
      <c r="D22" s="10">
        <f>D51/25.14</f>
        <v>85.41089896579156</v>
      </c>
      <c r="E22" s="10">
        <f>E51/25.8</f>
        <v>76.144418604651165</v>
      </c>
      <c r="F22" s="10">
        <f t="shared" si="0"/>
        <v>12.16961207524983</v>
      </c>
      <c r="G22" s="10">
        <f>G51/25.14</f>
        <v>15.852307080350039</v>
      </c>
      <c r="H22" s="10">
        <f>H51/25.8</f>
        <v>28.718565891472867</v>
      </c>
      <c r="I22" s="10">
        <f t="shared" si="1"/>
        <v>-44.801188401065261</v>
      </c>
      <c r="J22" s="10">
        <f t="shared" si="2"/>
        <v>1.3979465186936995</v>
      </c>
      <c r="K22" s="10">
        <f t="shared" si="3"/>
        <v>1.2666795372585906</v>
      </c>
    </row>
    <row r="23" spans="3:11">
      <c r="C23" s="3" t="s">
        <v>30</v>
      </c>
      <c r="D23" s="10">
        <f>D52/25.14</f>
        <v>92.19801113762928</v>
      </c>
      <c r="E23" s="10">
        <f>E52/25.8</f>
        <v>83.007596899224808</v>
      </c>
      <c r="F23" s="10">
        <f t="shared" si="0"/>
        <v>11.071774851598306</v>
      </c>
      <c r="G23" s="10">
        <f>G52/25.14</f>
        <v>33.844033412887832</v>
      </c>
      <c r="H23" s="10">
        <f>H52/25.8</f>
        <v>33.055387596899223</v>
      </c>
      <c r="I23" s="10">
        <f t="shared" si="1"/>
        <v>2.3858313979128525</v>
      </c>
      <c r="J23" s="10">
        <f t="shared" si="2"/>
        <v>1.5090332763264023</v>
      </c>
      <c r="K23" s="10">
        <f t="shared" si="3"/>
        <v>1.3808500525189529</v>
      </c>
    </row>
    <row r="24" spans="3:11">
      <c r="C24" s="3" t="s">
        <v>31</v>
      </c>
      <c r="D24" s="10">
        <f>D53/25.14</f>
        <v>45.069013524264257</v>
      </c>
      <c r="E24" s="10">
        <f>E53/25.8</f>
        <v>47.854534883720824</v>
      </c>
      <c r="F24" s="10">
        <f t="shared" si="0"/>
        <v>-5.8208095977214214</v>
      </c>
      <c r="G24" s="10">
        <f>G53/25.14</f>
        <v>34.201272871916963</v>
      </c>
      <c r="H24" s="10">
        <f>H53/25.8</f>
        <v>12.833178294573838</v>
      </c>
      <c r="I24" s="10">
        <f t="shared" si="1"/>
        <v>166.50664462737222</v>
      </c>
      <c r="J24" s="10">
        <f t="shared" si="2"/>
        <v>0.73765844078562637</v>
      </c>
      <c r="K24" s="10">
        <f t="shared" si="3"/>
        <v>0.7960709558629937</v>
      </c>
    </row>
    <row r="26" spans="3:11">
      <c r="C26" s="14" t="s">
        <v>13</v>
      </c>
      <c r="F26" s="14" t="s">
        <v>14</v>
      </c>
    </row>
    <row r="27" spans="3:11">
      <c r="C27" s="29" t="s">
        <v>33</v>
      </c>
      <c r="F27" s="9" t="s">
        <v>15</v>
      </c>
    </row>
    <row r="28" spans="3:11">
      <c r="C28" s="29" t="s">
        <v>34</v>
      </c>
    </row>
    <row r="29" spans="3:11">
      <c r="C29" s="9"/>
    </row>
    <row r="30" spans="3:11">
      <c r="C30" s="1" t="s">
        <v>32</v>
      </c>
      <c r="H30" s="25" t="s">
        <v>21</v>
      </c>
      <c r="I30" s="25"/>
      <c r="J30" s="25"/>
    </row>
    <row r="31" spans="3:11">
      <c r="C31" s="21" t="s">
        <v>0</v>
      </c>
      <c r="D31" s="22" t="s">
        <v>16</v>
      </c>
      <c r="E31" s="22"/>
      <c r="F31" s="22"/>
      <c r="G31" s="24" t="s">
        <v>22</v>
      </c>
      <c r="H31" s="24"/>
      <c r="I31" s="24"/>
      <c r="J31" s="23" t="s">
        <v>17</v>
      </c>
      <c r="K31" s="23"/>
    </row>
    <row r="32" spans="3:11">
      <c r="C32" s="21"/>
      <c r="D32" s="13">
        <v>2012</v>
      </c>
      <c r="E32" s="13">
        <v>2011</v>
      </c>
      <c r="F32" s="13" t="s">
        <v>18</v>
      </c>
      <c r="G32" s="13">
        <v>2012</v>
      </c>
      <c r="H32" s="13">
        <v>2011</v>
      </c>
      <c r="I32" s="13" t="s">
        <v>18</v>
      </c>
      <c r="J32" s="13">
        <v>2012</v>
      </c>
      <c r="K32" s="13">
        <v>2011</v>
      </c>
    </row>
    <row r="33" spans="3:14">
      <c r="C33" s="21"/>
      <c r="D33" s="11" t="s">
        <v>19</v>
      </c>
      <c r="E33" s="11" t="s">
        <v>19</v>
      </c>
      <c r="F33" s="11" t="s">
        <v>20</v>
      </c>
      <c r="G33" s="11" t="s">
        <v>19</v>
      </c>
      <c r="H33" s="11" t="s">
        <v>19</v>
      </c>
      <c r="I33" s="11" t="s">
        <v>20</v>
      </c>
      <c r="J33" s="11" t="s">
        <v>20</v>
      </c>
      <c r="K33" s="11" t="s">
        <v>20</v>
      </c>
    </row>
    <row r="34" spans="3:14" s="1" customFormat="1">
      <c r="C34" s="2" t="s">
        <v>1</v>
      </c>
      <c r="D34" s="18">
        <v>153598.86599999998</v>
      </c>
      <c r="E34" s="18">
        <v>155092.58199999999</v>
      </c>
      <c r="F34" s="18">
        <v>-0.96311247174929804</v>
      </c>
      <c r="G34" s="18">
        <v>88194.264999999999</v>
      </c>
      <c r="H34" s="18">
        <v>85207.937000000005</v>
      </c>
      <c r="I34" s="18">
        <v>3.5047533189308382</v>
      </c>
      <c r="J34" s="18">
        <v>100</v>
      </c>
      <c r="K34" s="18">
        <v>100</v>
      </c>
      <c r="L34" s="20"/>
      <c r="M34" s="20"/>
      <c r="N34" s="20"/>
    </row>
    <row r="35" spans="3:14" s="1" customFormat="1">
      <c r="C35" s="2" t="s">
        <v>2</v>
      </c>
      <c r="D35" s="19">
        <v>72049.292000000001</v>
      </c>
      <c r="E35" s="19">
        <v>72009.104000000007</v>
      </c>
      <c r="F35" s="18">
        <v>5.580960985155059E-2</v>
      </c>
      <c r="G35" s="19">
        <v>46410.084000000003</v>
      </c>
      <c r="H35" s="19">
        <v>42070.733</v>
      </c>
      <c r="I35" s="18">
        <v>10.314417388449129</v>
      </c>
      <c r="J35" s="18">
        <v>46.907437454648921</v>
      </c>
      <c r="K35" s="18">
        <v>46.429753809888858</v>
      </c>
      <c r="L35" s="20"/>
      <c r="M35" s="20"/>
      <c r="N35" s="20"/>
    </row>
    <row r="36" spans="3:14">
      <c r="C36" s="3" t="s">
        <v>3</v>
      </c>
      <c r="D36" s="15">
        <v>21317.477999999999</v>
      </c>
      <c r="E36" s="15">
        <v>22983.544000000002</v>
      </c>
      <c r="F36" s="17">
        <v>-7.2489516847358431</v>
      </c>
      <c r="G36" s="15">
        <v>20188.173999999999</v>
      </c>
      <c r="H36" s="15">
        <v>20468.565999999999</v>
      </c>
      <c r="I36" s="10">
        <v>-1.3698663599589764</v>
      </c>
      <c r="J36" s="10">
        <v>13.878668869860016</v>
      </c>
      <c r="K36" s="10">
        <v>14.819241322579828</v>
      </c>
      <c r="L36" s="20"/>
      <c r="M36" s="20"/>
      <c r="N36" s="20"/>
    </row>
    <row r="37" spans="3:14">
      <c r="C37" s="4" t="s">
        <v>23</v>
      </c>
      <c r="D37" s="15">
        <v>37799.093999999997</v>
      </c>
      <c r="E37" s="15">
        <v>36584.233</v>
      </c>
      <c r="F37" s="17">
        <v>3.3207228917440972</v>
      </c>
      <c r="G37" s="15">
        <v>17638.542000000001</v>
      </c>
      <c r="H37" s="15">
        <v>13117.266</v>
      </c>
      <c r="I37" s="10">
        <v>34.468127733324934</v>
      </c>
      <c r="J37" s="10">
        <v>24.608966839637997</v>
      </c>
      <c r="K37" s="10">
        <v>23.588641396143625</v>
      </c>
      <c r="L37" s="20"/>
      <c r="M37" s="20"/>
      <c r="N37" s="20"/>
    </row>
    <row r="38" spans="3:14">
      <c r="C38" s="3" t="s">
        <v>28</v>
      </c>
      <c r="D38" s="15">
        <v>9586.607</v>
      </c>
      <c r="E38" s="15">
        <v>8751.7450000000008</v>
      </c>
      <c r="F38" s="17">
        <v>9.5393775755577792</v>
      </c>
      <c r="G38" s="15">
        <v>3435.5889999999999</v>
      </c>
      <c r="H38" s="15">
        <v>3079.3339999999998</v>
      </c>
      <c r="I38" s="10">
        <v>11.56922243576048</v>
      </c>
      <c r="J38" s="10">
        <v>6.2413266775029452</v>
      </c>
      <c r="K38" s="10">
        <v>5.6429165645072574</v>
      </c>
      <c r="L38" s="20"/>
      <c r="M38" s="20"/>
      <c r="N38" s="20"/>
    </row>
    <row r="39" spans="3:14">
      <c r="C39" s="5" t="s">
        <v>4</v>
      </c>
      <c r="D39" s="10">
        <v>3346.1129999999976</v>
      </c>
      <c r="E39" s="10">
        <v>3689.5820000000022</v>
      </c>
      <c r="F39" s="17">
        <v>-9.3091575143201766</v>
      </c>
      <c r="G39" s="10">
        <v>5147.7790000000023</v>
      </c>
      <c r="H39" s="10">
        <v>5405.5670000000027</v>
      </c>
      <c r="I39" s="10">
        <v>-4.7689354326752351</v>
      </c>
      <c r="J39" s="10">
        <v>2.178475067647959</v>
      </c>
      <c r="K39" s="10">
        <v>2.3789545266581493</v>
      </c>
      <c r="L39" s="20"/>
      <c r="M39" s="20"/>
      <c r="N39" s="20"/>
    </row>
    <row r="40" spans="3:14" s="1" customFormat="1">
      <c r="C40" s="2" t="s">
        <v>5</v>
      </c>
      <c r="D40" s="19">
        <v>81549.573999999993</v>
      </c>
      <c r="E40" s="19">
        <v>83083.478000000003</v>
      </c>
      <c r="F40" s="18">
        <v>-1.8462202557288379</v>
      </c>
      <c r="G40" s="19">
        <v>41784.180999999997</v>
      </c>
      <c r="H40" s="19">
        <v>43137.203999999998</v>
      </c>
      <c r="I40" s="18">
        <v>-3.136557019319099</v>
      </c>
      <c r="J40" s="18">
        <v>53.092562545351086</v>
      </c>
      <c r="K40" s="18">
        <v>53.570246190111149</v>
      </c>
      <c r="L40" s="20"/>
      <c r="M40" s="20"/>
      <c r="N40" s="20"/>
    </row>
    <row r="41" spans="3:14">
      <c r="C41" s="3" t="s">
        <v>25</v>
      </c>
      <c r="D41" s="15">
        <v>2449.9989999999998</v>
      </c>
      <c r="E41" s="15">
        <v>2670.6109999999999</v>
      </c>
      <c r="F41" s="17">
        <v>-8.2607313457482263</v>
      </c>
      <c r="G41" s="15">
        <v>899.74900000000002</v>
      </c>
      <c r="H41" s="15">
        <v>882.72900000000004</v>
      </c>
      <c r="I41" s="10">
        <v>1.9281115721812796</v>
      </c>
      <c r="J41" s="10">
        <v>1.5950632083442595</v>
      </c>
      <c r="K41" s="10">
        <v>1.7219463146212886</v>
      </c>
      <c r="L41" s="20"/>
      <c r="M41" s="20"/>
      <c r="N41" s="20"/>
    </row>
    <row r="42" spans="3:14">
      <c r="C42" s="3" t="s">
        <v>26</v>
      </c>
      <c r="D42" s="15">
        <v>3073.7660000000001</v>
      </c>
      <c r="E42" s="15">
        <v>3036.9180000000001</v>
      </c>
      <c r="F42" s="17">
        <v>1.213335361705532</v>
      </c>
      <c r="G42" s="15">
        <v>707.09</v>
      </c>
      <c r="H42" s="15">
        <v>657.20899999999995</v>
      </c>
      <c r="I42" s="10">
        <v>7.5898230243347342</v>
      </c>
      <c r="J42" s="10">
        <v>2.0011645138057208</v>
      </c>
      <c r="K42" s="10">
        <v>1.9581323367225907</v>
      </c>
      <c r="L42" s="20"/>
      <c r="M42" s="20"/>
      <c r="N42" s="20"/>
    </row>
    <row r="43" spans="3:14" s="1" customFormat="1">
      <c r="C43" s="6" t="s">
        <v>6</v>
      </c>
      <c r="D43" s="18">
        <v>20831.586000000003</v>
      </c>
      <c r="E43" s="18">
        <v>20585.232</v>
      </c>
      <c r="F43" s="18">
        <v>1.1967511466472871</v>
      </c>
      <c r="G43" s="18">
        <v>8903.4429999999993</v>
      </c>
      <c r="H43" s="18">
        <v>10067.798999999999</v>
      </c>
      <c r="I43" s="18">
        <v>-11.565149443289442</v>
      </c>
      <c r="J43" s="18">
        <v>13.562330596893863</v>
      </c>
      <c r="K43" s="18">
        <v>13.272866912487149</v>
      </c>
      <c r="L43" s="20"/>
      <c r="M43" s="20"/>
      <c r="N43" s="20"/>
    </row>
    <row r="44" spans="3:14">
      <c r="C44" s="7" t="s">
        <v>7</v>
      </c>
      <c r="D44" s="15">
        <v>12491.503000000001</v>
      </c>
      <c r="E44" s="15">
        <v>12404.72</v>
      </c>
      <c r="F44" s="17">
        <v>0.6995966051632081</v>
      </c>
      <c r="G44" s="15">
        <v>4830.2839999999997</v>
      </c>
      <c r="H44" s="15">
        <v>5847.9179999999997</v>
      </c>
      <c r="I44" s="10">
        <v>-17.401646192713372</v>
      </c>
      <c r="J44" s="10">
        <v>8.1325489733758847</v>
      </c>
      <c r="K44" s="10">
        <v>7.9982677701503482</v>
      </c>
      <c r="L44" s="20"/>
      <c r="M44" s="20"/>
      <c r="N44" s="20"/>
    </row>
    <row r="45" spans="3:14">
      <c r="C45" s="7" t="s">
        <v>8</v>
      </c>
      <c r="D45" s="15">
        <v>8340.0830000000005</v>
      </c>
      <c r="E45" s="15">
        <v>8180.5119999999997</v>
      </c>
      <c r="F45" s="17">
        <v>1.9506236284477154</v>
      </c>
      <c r="G45" s="15">
        <v>4073.1590000000001</v>
      </c>
      <c r="H45" s="15">
        <v>4219.8810000000003</v>
      </c>
      <c r="I45" s="10">
        <v>-3.4769226904739696</v>
      </c>
      <c r="J45" s="10">
        <v>5.429781623517977</v>
      </c>
      <c r="K45" s="10">
        <v>5.2745991423368013</v>
      </c>
      <c r="L45" s="20"/>
      <c r="M45" s="20"/>
      <c r="N45" s="20"/>
    </row>
    <row r="46" spans="3:14" s="1" customFormat="1">
      <c r="C46" s="8" t="s">
        <v>9</v>
      </c>
      <c r="D46" s="18">
        <v>34349.94</v>
      </c>
      <c r="E46" s="18">
        <v>35826.486000000004</v>
      </c>
      <c r="F46" s="18">
        <v>-4.121381036365122</v>
      </c>
      <c r="G46" s="18">
        <v>21240.375</v>
      </c>
      <c r="H46" s="18">
        <v>22194.929</v>
      </c>
      <c r="I46" s="18">
        <v>-4.300775190585199</v>
      </c>
      <c r="J46" s="18">
        <v>22.363407292342902</v>
      </c>
      <c r="K46" s="18">
        <v>23.100064192625283</v>
      </c>
      <c r="L46" s="20"/>
      <c r="M46" s="20"/>
      <c r="N46" s="20"/>
    </row>
    <row r="47" spans="3:14">
      <c r="C47" s="7" t="s">
        <v>10</v>
      </c>
      <c r="D47" s="15">
        <v>14499.221</v>
      </c>
      <c r="E47" s="15">
        <v>14861.748</v>
      </c>
      <c r="F47" s="17">
        <v>-2.4393294786050745</v>
      </c>
      <c r="G47" s="15">
        <v>10410.413</v>
      </c>
      <c r="H47" s="15">
        <v>11074.888999999999</v>
      </c>
      <c r="I47" s="10">
        <v>-5.9998434295819862</v>
      </c>
      <c r="J47" s="10">
        <v>9.4396666964976159</v>
      </c>
      <c r="K47" s="10">
        <v>9.5825008574555817</v>
      </c>
      <c r="L47" s="20"/>
      <c r="M47" s="20"/>
      <c r="N47" s="20"/>
    </row>
    <row r="48" spans="3:14">
      <c r="C48" s="7" t="s">
        <v>11</v>
      </c>
      <c r="D48" s="15">
        <v>19850.719000000001</v>
      </c>
      <c r="E48" s="15">
        <v>20964.738000000001</v>
      </c>
      <c r="F48" s="17">
        <v>-5.3137749682347533</v>
      </c>
      <c r="G48" s="15">
        <v>10829.962</v>
      </c>
      <c r="H48" s="15">
        <v>11120.04</v>
      </c>
      <c r="I48" s="10">
        <v>-2.6086057244398546</v>
      </c>
      <c r="J48" s="10">
        <v>12.923740595845286</v>
      </c>
      <c r="K48" s="10">
        <v>13.517563335169699</v>
      </c>
      <c r="L48" s="20"/>
      <c r="M48" s="20"/>
      <c r="N48" s="20"/>
    </row>
    <row r="49" spans="3:14">
      <c r="C49" s="3" t="s">
        <v>12</v>
      </c>
      <c r="D49" s="15">
        <v>12420.478999999999</v>
      </c>
      <c r="E49" s="15">
        <v>12415.572</v>
      </c>
      <c r="F49" s="17">
        <v>3.9522947472732994E-2</v>
      </c>
      <c r="G49" s="15">
        <v>6136.7349999999997</v>
      </c>
      <c r="H49" s="15">
        <v>6241.9309999999996</v>
      </c>
      <c r="I49" s="10">
        <v>-1.6853118049526614</v>
      </c>
      <c r="J49" s="10">
        <v>8.0863090486618567</v>
      </c>
      <c r="K49" s="10">
        <v>8.0052648810760019</v>
      </c>
      <c r="L49" s="20"/>
      <c r="M49" s="20"/>
      <c r="N49" s="20"/>
    </row>
    <row r="50" spans="3:14">
      <c r="C50" s="3" t="s">
        <v>27</v>
      </c>
      <c r="D50" s="15">
        <v>2825.681</v>
      </c>
      <c r="E50" s="15">
        <v>3207.89</v>
      </c>
      <c r="F50" s="17">
        <v>-11.914654180785504</v>
      </c>
      <c r="G50" s="15">
        <v>1787.6030000000001</v>
      </c>
      <c r="H50" s="15">
        <v>1167.7429999999999</v>
      </c>
      <c r="I50" s="10">
        <v>53.081885312093533</v>
      </c>
      <c r="J50" s="10">
        <v>1.8396496494967614</v>
      </c>
      <c r="K50" s="10">
        <v>2.0683710069382943</v>
      </c>
      <c r="L50" s="20"/>
      <c r="M50" s="20"/>
      <c r="N50" s="20"/>
    </row>
    <row r="51" spans="3:14">
      <c r="C51" s="3" t="s">
        <v>29</v>
      </c>
      <c r="D51" s="15">
        <v>2147.23</v>
      </c>
      <c r="E51" s="15">
        <v>1964.5260000000001</v>
      </c>
      <c r="F51" s="17">
        <v>9.3001568826271495</v>
      </c>
      <c r="G51" s="15">
        <v>398.52699999999999</v>
      </c>
      <c r="H51" s="15">
        <v>740.93899999999996</v>
      </c>
      <c r="I51" s="10">
        <v>-46.213251023363597</v>
      </c>
      <c r="J51" s="10">
        <v>1.3979465186936995</v>
      </c>
      <c r="K51" s="10">
        <v>1.2666795372585906</v>
      </c>
      <c r="L51" s="20"/>
      <c r="M51" s="20"/>
      <c r="N51" s="20"/>
    </row>
    <row r="52" spans="3:14">
      <c r="C52" s="3" t="s">
        <v>30</v>
      </c>
      <c r="D52" s="15">
        <v>2317.8580000000002</v>
      </c>
      <c r="E52" s="15">
        <v>2141.596</v>
      </c>
      <c r="F52" s="17">
        <v>8.2304038670225452</v>
      </c>
      <c r="G52" s="15">
        <v>850.83900000000006</v>
      </c>
      <c r="H52" s="15">
        <v>852.82899999999995</v>
      </c>
      <c r="I52" s="10">
        <v>-0.23334103319655242</v>
      </c>
      <c r="J52" s="10">
        <v>1.5090332763264023</v>
      </c>
      <c r="K52" s="10">
        <v>1.3808500525189529</v>
      </c>
      <c r="L52" s="20"/>
      <c r="M52" s="20"/>
      <c r="N52" s="20"/>
    </row>
    <row r="53" spans="3:14">
      <c r="C53" s="3" t="s">
        <v>31</v>
      </c>
      <c r="D53" s="10">
        <v>1133.0350000000035</v>
      </c>
      <c r="E53" s="10">
        <v>1234.6469999999972</v>
      </c>
      <c r="F53" s="17">
        <v>-8.23004470103551</v>
      </c>
      <c r="G53" s="10">
        <v>859.81999999999243</v>
      </c>
      <c r="H53" s="10">
        <v>331.09600000000501</v>
      </c>
      <c r="I53" s="10">
        <v>159.68903278806732</v>
      </c>
      <c r="J53" s="10">
        <v>0.73765844078562637</v>
      </c>
      <c r="K53" s="10">
        <v>0.7960709558629937</v>
      </c>
      <c r="L53" s="20"/>
      <c r="M53" s="20"/>
      <c r="N53" s="20"/>
    </row>
    <row r="54" spans="3:14">
      <c r="D54" s="16"/>
      <c r="E54" s="16"/>
      <c r="F54" s="16"/>
      <c r="G54" s="16"/>
      <c r="H54" s="16"/>
    </row>
    <row r="55" spans="3:14">
      <c r="D55" s="16"/>
      <c r="E55" s="16"/>
      <c r="F55" s="30"/>
    </row>
    <row r="56" spans="3:14">
      <c r="D56" s="30"/>
      <c r="E56" s="30"/>
      <c r="F56" s="30"/>
    </row>
    <row r="57" spans="3:14">
      <c r="D57" s="30"/>
      <c r="E57" s="30"/>
      <c r="F57" s="30"/>
    </row>
    <row r="58" spans="3:14">
      <c r="D58" s="16"/>
      <c r="E58" s="16"/>
      <c r="F58" s="16"/>
      <c r="G58" s="16"/>
      <c r="H58" s="16"/>
    </row>
    <row r="59" spans="3:14">
      <c r="D59" s="16"/>
      <c r="E59" s="16"/>
      <c r="F59" s="16"/>
      <c r="G59" s="16"/>
      <c r="H59" s="16"/>
    </row>
    <row r="60" spans="3:14">
      <c r="D60" s="16"/>
      <c r="E60" s="16"/>
      <c r="F60" s="16"/>
      <c r="G60" s="16"/>
      <c r="H60" s="16"/>
    </row>
    <row r="61" spans="3:14">
      <c r="D61" s="16"/>
      <c r="E61" s="16"/>
      <c r="F61" s="16"/>
      <c r="G61" s="16"/>
      <c r="H61" s="16"/>
    </row>
    <row r="62" spans="3:14">
      <c r="D62" s="16"/>
      <c r="E62" s="16"/>
      <c r="F62" s="16"/>
      <c r="G62" s="16"/>
      <c r="H62" s="16"/>
    </row>
    <row r="63" spans="3:14">
      <c r="D63" s="16"/>
      <c r="E63" s="16"/>
      <c r="F63" s="16"/>
      <c r="G63" s="16"/>
      <c r="H63" s="16"/>
    </row>
    <row r="64" spans="3:14">
      <c r="D64" s="16"/>
      <c r="E64" s="16"/>
      <c r="F64" s="16"/>
      <c r="G64" s="16"/>
      <c r="H64" s="16"/>
    </row>
    <row r="65" spans="4:8">
      <c r="D65" s="16"/>
      <c r="E65" s="16"/>
      <c r="F65" s="16"/>
      <c r="G65" s="16"/>
      <c r="H65" s="16"/>
    </row>
    <row r="66" spans="4:8">
      <c r="D66" s="16"/>
      <c r="E66" s="16"/>
      <c r="F66" s="16"/>
      <c r="G66" s="16"/>
      <c r="H66" s="16"/>
    </row>
    <row r="67" spans="4:8">
      <c r="D67" s="16"/>
      <c r="E67" s="16"/>
      <c r="F67" s="16"/>
      <c r="G67" s="16"/>
      <c r="H67" s="16"/>
    </row>
  </sheetData>
  <mergeCells count="10">
    <mergeCell ref="H1:J1"/>
    <mergeCell ref="C2:C4"/>
    <mergeCell ref="D2:F2"/>
    <mergeCell ref="G2:I2"/>
    <mergeCell ref="J2:K2"/>
    <mergeCell ref="C31:C33"/>
    <mergeCell ref="D31:F31"/>
    <mergeCell ref="J31:K31"/>
    <mergeCell ref="G31:I31"/>
    <mergeCell ref="H30:J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2012-04-10T10:47:05Z</dcterms:created>
  <dcterms:modified xsi:type="dcterms:W3CDTF">2013-04-01T11:32:04Z</dcterms:modified>
</cp:coreProperties>
</file>